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108" windowWidth="19440" windowHeight="9312"/>
  </bookViews>
  <sheets>
    <sheet name="пир" sheetId="4" r:id="rId1"/>
  </sheets>
  <definedNames>
    <definedName name="_xlnm.Print_Area" localSheetId="0">пир!$A$1:$O$13</definedName>
  </definedNames>
  <calcPr calcId="145621" iterateDelta="1E-4"/>
</workbook>
</file>

<file path=xl/calcChain.xml><?xml version="1.0" encoding="utf-8"?>
<calcChain xmlns="http://schemas.openxmlformats.org/spreadsheetml/2006/main">
  <c r="N10" i="4" l="1"/>
  <c r="N9" i="4"/>
  <c r="N8" i="4"/>
  <c r="N11" i="4" l="1"/>
</calcChain>
</file>

<file path=xl/sharedStrings.xml><?xml version="1.0" encoding="utf-8"?>
<sst xmlns="http://schemas.openxmlformats.org/spreadsheetml/2006/main" count="50" uniqueCount="33">
  <si>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</si>
  <si>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</si>
  <si>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</si>
  <si>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</si>
  <si>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</si>
  <si>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</si>
  <si>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</si>
  <si>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</si>
  <si>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 xml:space="preserve">Количество </t>
  </si>
  <si>
    <t>Сроки выполнения работ</t>
  </si>
  <si>
    <t>начало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</si>
  <si>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</si>
  <si>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</si>
  <si>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</si>
  <si>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</si>
  <si>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</si>
  <si>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</si>
  <si>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ООО "Самарские коммунальные системы"</t>
  </si>
  <si>
    <t>с даты подписания договора</t>
  </si>
  <si>
    <t>Требования к работам/продукции / ГОСТ</t>
  </si>
  <si>
    <t>Цена одной единицы, без НДС (руб.)</t>
  </si>
  <si>
    <t>Стоимость, без НДС (руб.)</t>
  </si>
  <si>
    <t>г.о.Самара</t>
  </si>
  <si>
    <t>41.10</t>
  </si>
  <si>
    <t>шт.</t>
  </si>
  <si>
    <t>Приложение № 1.2 - Техническая документация</t>
  </si>
  <si>
    <t>ИТОГО, начальная максимальная цена единичных расценок:</t>
  </si>
  <si>
    <t>окончание</t>
  </si>
  <si>
    <t xml:space="preserve"> по 30.08.2023</t>
  </si>
  <si>
    <t xml:space="preserve">Проектирование наружного  водопровода Д=20-40 мм. и (или) наружной  канализации  Д =110-160 мм, протяженность до 150м. </t>
  </si>
  <si>
    <t xml:space="preserve">Проектирование наружного  водопровода Д=50-100 мм. и (или) наружной  канализации  Д =110-160 мм, протяженность от 150м. до 300м </t>
  </si>
  <si>
    <t>Проектирование жироуловителей на наружных сетях канализации</t>
  </si>
  <si>
    <t xml:space="preserve">начальная максимальная цена договора, без НДС: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</si>
</sst>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d/mm/yyyy"/>
    <numFmt numFmtId="165" formatCode="_-* #,##0.00_р_._-;\-* #,##0.00_р_._-;_-* \-??_р_._-;_-@_-"/>
  </numFmts>
  <fonts count="20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1"/>
    </font>
    <font>
      <sz val="11"/>
      <color indexed="8"/>
      <name val="Times New Roman"/>
      <family val="1"/>
      <charset val="128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ahoma"/>
      <family val="2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NumberFormat="0" applyFill="0" applyBorder="0" applyAlignment="0" applyProtection="0"/>
    <xf numFmtId="0" fontId="4" fillId="0" borderId="0"/>
    <xf numFmtId="0" fontId="6" fillId="0" borderId="0"/>
    <xf numFmtId="0" fontId="11" fillId="0" borderId="0"/>
    <xf numFmtId="0" fontId="13" fillId="0" borderId="0"/>
    <xf numFmtId="0" fontId="1" fillId="0" borderId="0"/>
    <xf numFmtId="165" fontId="1" fillId="0" borderId="0" applyBorder="0" applyProtection="0"/>
    <xf numFmtId="9" fontId="11" fillId="0" borderId="0"/>
    <xf numFmtId="0" fontId="11" fillId="0" borderId="0"/>
    <xf numFmtId="0" fontId="11" fillId="0" borderId="0"/>
    <xf numFmtId="0" fontId="18" fillId="0" borderId="0"/>
    <xf numFmtId="0" fontId="11" fillId="0" borderId="0"/>
    <xf numFmtId="0" fontId="11" fillId="0" borderId="0"/>
  </cellStyleXfs>
  <cellXfs count="3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right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5" fillId="4" borderId="4" xfId="0" applyNumberFormat="1" applyFont="1" applyFill="1" applyBorder="1" applyAlignment="1" applyProtection="1">
      <alignment horizontal="center" vertical="center"/>
    </xf>
    <xf numFmtId="14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0" fontId="14" fillId="0" borderId="1" xfId="4" applyFont="1" applyBorder="1" applyAlignment="1" applyProtection="1">
      <alignment horizontal="center" vertical="center" wrapText="1"/>
    </xf>
    <xf numFmtId="4" fontId="5" fillId="0" borderId="2" xfId="2" applyNumberFormat="1" applyFont="1" applyBorder="1" applyAlignment="1">
      <alignment horizontal="center" vertical="center" wrapText="1"/>
    </xf>
    <xf numFmtId="4" fontId="16" fillId="0" borderId="1" xfId="5" applyNumberFormat="1" applyFont="1" applyBorder="1" applyAlignment="1">
      <alignment horizontal="right" vertical="center" wrapText="1"/>
    </xf>
    <xf numFmtId="0" fontId="17" fillId="0" borderId="1" xfId="0" applyNumberFormat="1" applyFont="1" applyFill="1" applyBorder="1" applyAlignment="1" applyProtection="1">
      <alignment vertical="center" wrapText="1"/>
    </xf>
    <xf numFmtId="49" fontId="15" fillId="0" borderId="1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center"/>
    </xf>
  </cellXfs>
  <cellStyles count="13">
    <cellStyle name="Excel Built-in Explanatory Text" xfId="3"/>
    <cellStyle name="TableStyleLight1" xfId="7"/>
    <cellStyle name="Итог 3 16" xfId="4"/>
    <cellStyle name="Итог 3 16 2" xfId="8"/>
    <cellStyle name="Обычный" xfId="0" builtinId="0"/>
    <cellStyle name="Обычный 2" xfId="9"/>
    <cellStyle name="Обычный 2 3" xfId="2"/>
    <cellStyle name="Обычный 3" xfId="10"/>
    <cellStyle name="Обычный 4" xfId="11"/>
    <cellStyle name="Обычный 5" xfId="12"/>
    <cellStyle name="Обычный 6" xfId="5"/>
    <cellStyle name="Стиль 1" xfId="1"/>
    <cellStyle name="Финансовый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4"/>
  <sheetViews>
    <sheetView tabSelected="1" view="pageBreakPreview" topLeftCell="A5" zoomScale="80" zoomScaleNormal="86" zoomScaleSheetLayoutView="80" workbookViewId="0">
      <selection activeCell="D13" sqref="D13:O13"/>
    </sheetView>
  </sheetViews>
  <sheetFormatPr defaultColWidth="8.88671875" defaultRowHeight="13.2"/>
  <cols>
    <col min="1" max="2" width="6.88671875" customWidth="1"/>
    <col min="3" max="4" width="12.44140625" customWidth="1"/>
    <col min="5" max="5" width="34.88671875" style="1" customWidth="1"/>
    <col min="6" max="6" width="20.5546875" style="1" customWidth="1"/>
    <col min="7" max="8" width="17.44140625" style="1" customWidth="1"/>
    <col min="9" max="9" width="11.33203125" style="1" customWidth="1"/>
    <col min="10" max="10" width="12.88671875" customWidth="1"/>
    <col min="11" max="11" width="16.109375" customWidth="1"/>
    <col min="12" max="12" width="15.109375" customWidth="1"/>
    <col min="13" max="14" width="15.6640625" customWidth="1"/>
    <col min="15" max="15" width="21.44140625" customWidth="1"/>
  </cols>
  <sheetData>
    <row r="3" spans="1:15" ht="13.8">
      <c r="L3" s="13"/>
      <c r="N3" s="14" t="s">
        <v>16</v>
      </c>
    </row>
    <row r="4" spans="1:15" ht="42.75" customHeight="1">
      <c r="A4" s="8" t="s">
        <v>14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>
      <c r="A5" s="7" t="s">
        <v>2</v>
      </c>
      <c r="B5" s="7"/>
      <c r="C5" s="6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15" ht="36" customHeight="1">
      <c r="K6" s="34" t="s">
        <v>9</v>
      </c>
      <c r="L6" s="35"/>
      <c r="M6" s="30" t="s">
        <v>20</v>
      </c>
      <c r="N6" s="30" t="s">
        <v>21</v>
      </c>
      <c r="O6" s="30" t="s">
        <v>3</v>
      </c>
    </row>
    <row r="7" spans="1:15" ht="66.75" customHeight="1">
      <c r="A7" s="4" t="s">
        <v>4</v>
      </c>
      <c r="B7" s="4" t="s">
        <v>5</v>
      </c>
      <c r="C7" s="2" t="s">
        <v>6</v>
      </c>
      <c r="D7" s="2" t="s">
        <v>7</v>
      </c>
      <c r="E7" s="2" t="s">
        <v>12</v>
      </c>
      <c r="F7" s="11" t="s">
        <v>19</v>
      </c>
      <c r="G7" s="2" t="s">
        <v>0</v>
      </c>
      <c r="H7" s="2" t="s">
        <v>11</v>
      </c>
      <c r="I7" s="11" t="s">
        <v>1</v>
      </c>
      <c r="J7" s="2" t="s">
        <v>8</v>
      </c>
      <c r="K7" s="11" t="s">
        <v>10</v>
      </c>
      <c r="L7" s="11" t="s">
        <v>27</v>
      </c>
      <c r="M7" s="31"/>
      <c r="N7" s="31"/>
      <c r="O7" s="31"/>
    </row>
    <row r="8" spans="1:15" ht="69" customHeight="1">
      <c r="A8" s="15">
        <v>1</v>
      </c>
      <c r="B8" s="15">
        <v>1</v>
      </c>
      <c r="C8" s="16" t="s">
        <v>23</v>
      </c>
      <c r="D8" s="16" t="s">
        <v>23</v>
      </c>
      <c r="E8" s="25" t="s">
        <v>29</v>
      </c>
      <c r="F8" s="26" t="s">
        <v>25</v>
      </c>
      <c r="G8" s="15" t="s">
        <v>17</v>
      </c>
      <c r="H8" s="15" t="s">
        <v>22</v>
      </c>
      <c r="I8" s="22" t="s">
        <v>24</v>
      </c>
      <c r="J8" s="17">
        <v>1</v>
      </c>
      <c r="K8" s="21" t="s">
        <v>18</v>
      </c>
      <c r="L8" s="18" t="s">
        <v>28</v>
      </c>
      <c r="M8" s="24">
        <v>18888.89</v>
      </c>
      <c r="N8" s="19">
        <f>M8*J8</f>
        <v>18888.89</v>
      </c>
      <c r="O8" s="20"/>
    </row>
    <row r="9" spans="1:15" ht="68.25" customHeight="1">
      <c r="A9" s="15">
        <v>2</v>
      </c>
      <c r="B9" s="15">
        <v>1</v>
      </c>
      <c r="C9" s="16" t="s">
        <v>23</v>
      </c>
      <c r="D9" s="16" t="s">
        <v>23</v>
      </c>
      <c r="E9" s="25" t="s">
        <v>30</v>
      </c>
      <c r="F9" s="26" t="s">
        <v>25</v>
      </c>
      <c r="G9" s="15" t="s">
        <v>17</v>
      </c>
      <c r="H9" s="15" t="s">
        <v>22</v>
      </c>
      <c r="I9" s="22" t="s">
        <v>24</v>
      </c>
      <c r="J9" s="17">
        <v>1</v>
      </c>
      <c r="K9" s="21" t="s">
        <v>18</v>
      </c>
      <c r="L9" s="18" t="s">
        <v>28</v>
      </c>
      <c r="M9" s="24">
        <v>28611.119999999999</v>
      </c>
      <c r="N9" s="19">
        <f t="shared" ref="N9:N10" si="0">M9*J9</f>
        <v>28611.119999999999</v>
      </c>
      <c r="O9" s="20"/>
    </row>
    <row r="10" spans="1:15" ht="68.25" customHeight="1">
      <c r="A10" s="15">
        <v>3</v>
      </c>
      <c r="B10" s="15">
        <v>1</v>
      </c>
      <c r="C10" s="16" t="s">
        <v>23</v>
      </c>
      <c r="D10" s="16" t="s">
        <v>23</v>
      </c>
      <c r="E10" s="25" t="s">
        <v>31</v>
      </c>
      <c r="F10" s="26" t="s">
        <v>25</v>
      </c>
      <c r="G10" s="15" t="s">
        <v>17</v>
      </c>
      <c r="H10" s="15" t="s">
        <v>22</v>
      </c>
      <c r="I10" s="22" t="s">
        <v>24</v>
      </c>
      <c r="J10" s="17">
        <v>1</v>
      </c>
      <c r="K10" s="21" t="s">
        <v>18</v>
      </c>
      <c r="L10" s="18" t="s">
        <v>28</v>
      </c>
      <c r="M10" s="24">
        <v>21111.11</v>
      </c>
      <c r="N10" s="23">
        <f t="shared" si="0"/>
        <v>21111.11</v>
      </c>
      <c r="O10" s="20"/>
    </row>
    <row r="11" spans="1:15" ht="20.25" customHeight="1">
      <c r="A11" s="32" t="s">
        <v>26</v>
      </c>
      <c r="B11" s="32"/>
      <c r="C11" s="33"/>
      <c r="D11" s="33"/>
      <c r="E11" s="33"/>
      <c r="F11" s="33"/>
      <c r="G11" s="32"/>
      <c r="H11" s="32"/>
      <c r="I11" s="12"/>
      <c r="J11" s="3"/>
      <c r="K11" s="3"/>
      <c r="L11" s="3"/>
      <c r="M11" s="5"/>
      <c r="N11" s="5">
        <f>SUM(N8:N10)</f>
        <v>68611.12</v>
      </c>
      <c r="O11" s="5"/>
    </row>
    <row r="12" spans="1:15" ht="13.2" customHeight="1">
      <c r="H12" s="36" t="s">
        <v>32</v>
      </c>
      <c r="I12" s="5">
        <v>1625000</v>
      </c>
    </row>
    <row r="13" spans="1:15" ht="330" customHeight="1">
      <c r="A13" s="27" t="s">
        <v>13</v>
      </c>
      <c r="B13" s="27"/>
      <c r="C13" s="27"/>
      <c r="D13" s="28" t="s">
        <v>15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5" ht="13.8">
      <c r="C14" s="9"/>
      <c r="D14" s="9"/>
      <c r="E14" s="10"/>
      <c r="F14" s="10"/>
      <c r="G14" s="10"/>
      <c r="I14" s="10"/>
    </row>
  </sheetData>
  <mergeCells count="8">
    <mergeCell ref="A13:C13"/>
    <mergeCell ref="D13:O13"/>
    <mergeCell ref="D5:O5"/>
    <mergeCell ref="O6:O7"/>
    <mergeCell ref="A11:H11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2023-02-15T05:10:37Z</dcterms:modified>
</cp:coreProperties>
</file>